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  <c r="I14" i="1"/>
  <c r="I11" i="1"/>
  <c r="I12" i="1"/>
  <c r="I13" i="1"/>
  <c r="I10" i="1" l="1"/>
  <c r="I15" i="1" l="1"/>
  <c r="L10" i="1" l="1"/>
  <c r="M10" i="1" s="1"/>
  <c r="M15" i="1" s="1"/>
</calcChain>
</file>

<file path=xl/sharedStrings.xml><?xml version="1.0" encoding="utf-8"?>
<sst xmlns="http://schemas.openxmlformats.org/spreadsheetml/2006/main" count="65" uniqueCount="41">
  <si>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</si>
  <si>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</si>
  <si>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</si>
  <si>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</si>
  <si>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</si>
  <si>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</si>
  <si>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</si>
  <si>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</si>
  <si>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</si>
  <si>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</si>
  <si>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</si>
  <si>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</si>
  <si>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</si>
  <si>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</si>
  <si>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</si>
  <si>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</si>
  <si>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</si>
  <si>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</si>
  <si>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</si>
  <si>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</si>
  <si>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</si>
  <si>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</si>
  <si>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</si>
  <si>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</si>
  <si>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</si>
  <si>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</si>
  <si>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</si>
  <si>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</si>
  <si>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</si>
  <si>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Представитель АО «Сузун»                                                                                                            
по доверенности № 1178 от 27.12.2019                                                                                                           А.Н. Мокрушин
</t>
  </si>
  <si>
    <t>Наименование лота:  "Реализация невостребованных ликвидных МТР. Оборудование и материалы электротехнические, КИП и средства автоматизации"</t>
  </si>
  <si>
    <t>1240381</t>
  </si>
  <si>
    <t>Заглушка торцевая кабель-канала 40х16 Legrand DPL p/n 31208</t>
  </si>
  <si>
    <t>1257545</t>
  </si>
  <si>
    <t>Пробка П-М20х1,5</t>
  </si>
  <si>
    <t>1327444</t>
  </si>
  <si>
    <t>Лоток перфорированный ЛМ 400Х65 УТ1,5</t>
  </si>
  <si>
    <t>1517513</t>
  </si>
  <si>
    <t>Термостат Terminator-ZP-Ambient-S-WP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</si>
  <si>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НВЛ-2020/21-С</t>
    </r>
  </si>
  <si>
    <t xml:space="preserve">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</si>
</sst>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/>
    </xf>
    <xf numFmtId="4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7"/>
  <sheetViews>
    <sheetView tabSelected="1" view="pageBreakPreview" zoomScaleNormal="80" zoomScaleSheetLayoutView="100" workbookViewId="0">
      <selection activeCell="A6" sqref="A6:H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9.425781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8" t="s">
        <v>21</v>
      </c>
      <c r="B1" s="58"/>
      <c r="C1" s="58"/>
      <c r="D1" s="59"/>
      <c r="E1" s="60"/>
      <c r="F1" s="60"/>
      <c r="G1" s="60"/>
      <c r="H1" s="60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1" t="s">
        <v>30</v>
      </c>
      <c r="B2" s="51"/>
      <c r="C2" s="51"/>
      <c r="D2" s="51"/>
      <c r="E2" s="51"/>
      <c r="F2" s="51"/>
      <c r="G2" s="51"/>
      <c r="H2" s="51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61" t="s">
        <v>39</v>
      </c>
      <c r="B3" s="61"/>
      <c r="C3" s="61"/>
      <c r="D3" s="61"/>
      <c r="E3" s="61"/>
      <c r="F3" s="61"/>
      <c r="G3" s="61"/>
      <c r="H3" s="61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2" t="s">
        <v>40</v>
      </c>
      <c r="B4" s="62"/>
      <c r="C4" s="62"/>
      <c r="D4" s="62"/>
      <c r="E4" s="62"/>
      <c r="F4" s="62"/>
      <c r="G4" s="62"/>
      <c r="H4" s="62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3" t="s">
        <v>28</v>
      </c>
      <c r="B5" s="63"/>
      <c r="C5" s="63"/>
      <c r="D5" s="63"/>
      <c r="E5" s="63"/>
      <c r="F5" s="63"/>
      <c r="G5" s="63"/>
      <c r="H5" s="63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1" t="s">
        <v>26</v>
      </c>
      <c r="B6" s="52"/>
      <c r="C6" s="52"/>
      <c r="D6" s="52"/>
      <c r="E6" s="52"/>
      <c r="F6" s="52"/>
      <c r="G6" s="52"/>
      <c r="H6" s="52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ht="30" x14ac:dyDescent="0.25">
      <c r="A10" s="24">
        <v>1</v>
      </c>
      <c r="B10" s="24" t="s">
        <v>24</v>
      </c>
      <c r="C10" s="24" t="s">
        <v>31</v>
      </c>
      <c r="D10" s="37" t="s">
        <v>32</v>
      </c>
      <c r="E10" s="36" t="s">
        <v>10</v>
      </c>
      <c r="F10" s="43">
        <v>5</v>
      </c>
      <c r="G10" s="43">
        <v>72.069999999999993</v>
      </c>
      <c r="H10" s="35">
        <v>42948</v>
      </c>
      <c r="I10" s="45">
        <f>G10*F10</f>
        <v>360.34999999999997</v>
      </c>
      <c r="J10" s="39"/>
      <c r="K10" s="40">
        <v>1.35</v>
      </c>
      <c r="L10" s="40">
        <f t="shared" ref="L10" si="0">J10*K10</f>
        <v>0</v>
      </c>
      <c r="M10" s="41">
        <f t="shared" ref="M10" si="1">L10*F10</f>
        <v>0</v>
      </c>
      <c r="N10" s="40"/>
      <c r="O10" s="40"/>
      <c r="P10" s="40"/>
      <c r="Q10" s="40"/>
      <c r="R10" s="40"/>
      <c r="S10" s="40"/>
    </row>
    <row r="11" spans="1:19" s="38" customFormat="1" x14ac:dyDescent="0.25">
      <c r="A11" s="24">
        <v>2</v>
      </c>
      <c r="B11" s="24" t="s">
        <v>24</v>
      </c>
      <c r="C11" s="24" t="s">
        <v>33</v>
      </c>
      <c r="D11" s="37" t="s">
        <v>34</v>
      </c>
      <c r="E11" s="36" t="s">
        <v>10</v>
      </c>
      <c r="F11" s="43">
        <v>2</v>
      </c>
      <c r="G11" s="43">
        <v>214.36</v>
      </c>
      <c r="H11" s="35">
        <v>42248</v>
      </c>
      <c r="I11" s="45">
        <f t="shared" ref="I11:I13" si="2">G11*F11</f>
        <v>428.72</v>
      </c>
      <c r="J11" s="39"/>
      <c r="K11" s="40"/>
      <c r="L11" s="40"/>
      <c r="M11" s="41"/>
      <c r="N11" s="40"/>
      <c r="O11" s="40"/>
      <c r="P11" s="40"/>
      <c r="Q11" s="40"/>
      <c r="R11" s="40"/>
      <c r="S11" s="40"/>
    </row>
    <row r="12" spans="1:19" s="38" customFormat="1" x14ac:dyDescent="0.25">
      <c r="A12" s="24">
        <v>3</v>
      </c>
      <c r="B12" s="24" t="s">
        <v>24</v>
      </c>
      <c r="C12" s="24" t="s">
        <v>35</v>
      </c>
      <c r="D12" s="37" t="s">
        <v>36</v>
      </c>
      <c r="E12" s="36" t="s">
        <v>10</v>
      </c>
      <c r="F12" s="43">
        <v>112</v>
      </c>
      <c r="G12" s="43">
        <v>1459.99</v>
      </c>
      <c r="H12" s="35">
        <v>42278</v>
      </c>
      <c r="I12" s="45">
        <f t="shared" si="2"/>
        <v>163518.88</v>
      </c>
      <c r="J12" s="39"/>
      <c r="K12" s="40"/>
      <c r="L12" s="40"/>
      <c r="M12" s="41"/>
      <c r="N12" s="40"/>
      <c r="O12" s="40"/>
      <c r="P12" s="40"/>
      <c r="Q12" s="40"/>
      <c r="R12" s="40"/>
      <c r="S12" s="40"/>
    </row>
    <row r="13" spans="1:19" s="38" customFormat="1" x14ac:dyDescent="0.25">
      <c r="A13" s="24">
        <v>4</v>
      </c>
      <c r="B13" s="24" t="s">
        <v>24</v>
      </c>
      <c r="C13" s="24" t="s">
        <v>37</v>
      </c>
      <c r="D13" s="37" t="s">
        <v>38</v>
      </c>
      <c r="E13" s="36" t="s">
        <v>10</v>
      </c>
      <c r="F13" s="43">
        <v>3</v>
      </c>
      <c r="G13" s="43">
        <v>19961.87</v>
      </c>
      <c r="H13" s="35">
        <v>42607</v>
      </c>
      <c r="I13" s="45">
        <f t="shared" si="2"/>
        <v>59885.61</v>
      </c>
      <c r="J13" s="39"/>
      <c r="K13" s="40"/>
      <c r="L13" s="40"/>
      <c r="M13" s="41"/>
      <c r="N13" s="40"/>
      <c r="O13" s="40"/>
      <c r="P13" s="40"/>
      <c r="Q13" s="40"/>
      <c r="R13" s="40"/>
      <c r="S13" s="40"/>
    </row>
    <row r="14" spans="1:19" s="4" customFormat="1" x14ac:dyDescent="0.25">
      <c r="A14" s="48" t="s">
        <v>7</v>
      </c>
      <c r="B14" s="48"/>
      <c r="C14" s="48"/>
      <c r="D14" s="48"/>
      <c r="E14" s="17"/>
      <c r="F14" s="44">
        <f>SUM(F10:F13)</f>
        <v>122</v>
      </c>
      <c r="G14" s="18"/>
      <c r="H14" s="19"/>
      <c r="I14" s="46">
        <f>SUM(I10:I13)</f>
        <v>224193.56</v>
      </c>
      <c r="J14" s="32"/>
      <c r="K14" s="31"/>
      <c r="L14" s="33"/>
      <c r="M14" s="31"/>
      <c r="N14" s="20"/>
      <c r="O14" s="20"/>
      <c r="P14" s="20"/>
      <c r="Q14" s="20"/>
      <c r="R14" s="20"/>
      <c r="S14" s="20"/>
    </row>
    <row r="15" spans="1:19" s="4" customFormat="1" x14ac:dyDescent="0.25">
      <c r="A15" s="55"/>
      <c r="B15" s="56"/>
      <c r="C15" s="56"/>
      <c r="D15" s="56"/>
      <c r="E15" s="56"/>
      <c r="F15" s="56"/>
      <c r="G15" s="56"/>
      <c r="H15" s="57"/>
      <c r="I15" s="46">
        <f>I14*1.2</f>
        <v>269032.272</v>
      </c>
      <c r="J15" s="20"/>
      <c r="K15" s="20"/>
      <c r="L15" s="20"/>
      <c r="M15" s="34">
        <f>SUM(M10:M14)</f>
        <v>0</v>
      </c>
      <c r="N15" s="20"/>
      <c r="O15" s="20"/>
      <c r="P15" s="20"/>
      <c r="Q15" s="20"/>
      <c r="R15" s="20"/>
      <c r="S15" s="20"/>
    </row>
    <row r="16" spans="1:19" s="4" customFormat="1" ht="92.25" customHeight="1" x14ac:dyDescent="0.25">
      <c r="A16" s="49" t="s">
        <v>8</v>
      </c>
      <c r="B16" s="49"/>
      <c r="C16" s="49"/>
      <c r="D16" s="49"/>
      <c r="E16" s="50" t="s">
        <v>9</v>
      </c>
      <c r="F16" s="50"/>
      <c r="G16" s="50"/>
      <c r="H16" s="5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s="4" customFormat="1" ht="15.75" x14ac:dyDescent="0.25">
      <c r="A17" s="53" t="s">
        <v>22</v>
      </c>
      <c r="B17" s="53"/>
      <c r="C17" s="53"/>
      <c r="D17" s="53"/>
      <c r="E17" s="54" t="s">
        <v>23</v>
      </c>
      <c r="F17" s="54"/>
      <c r="G17" s="54"/>
      <c r="H17" s="54"/>
      <c r="S17" s="20"/>
    </row>
    <row r="18" spans="1:19" s="4" customFormat="1" ht="15.75" x14ac:dyDescent="0.25">
      <c r="A18" s="53" t="s">
        <v>27</v>
      </c>
      <c r="B18" s="53"/>
      <c r="C18" s="53"/>
      <c r="D18" s="53"/>
      <c r="E18" s="54" t="s">
        <v>23</v>
      </c>
      <c r="F18" s="54"/>
      <c r="G18" s="54"/>
      <c r="H18" s="54"/>
      <c r="S18" s="20"/>
    </row>
    <row r="23" spans="1:19" s="16" customFormat="1" ht="36.75" customHeight="1" x14ac:dyDescent="0.2">
      <c r="A23" s="47" t="s">
        <v>29</v>
      </c>
      <c r="B23" s="47"/>
      <c r="C23" s="47"/>
      <c r="D23" s="47"/>
      <c r="E23" s="47"/>
      <c r="F23" s="47"/>
      <c r="G23" s="47"/>
      <c r="H23" s="47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6" spans="1:19" ht="15.75" x14ac:dyDescent="0.25">
      <c r="A26" s="42"/>
    </row>
    <row r="27" spans="1:19" ht="15.75" x14ac:dyDescent="0.25">
      <c r="A27" s="42"/>
    </row>
  </sheetData>
  <mergeCells count="15">
    <mergeCell ref="A1:H1"/>
    <mergeCell ref="A2:H2"/>
    <mergeCell ref="A3:H3"/>
    <mergeCell ref="A4:H4"/>
    <mergeCell ref="A5:H5"/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5:H1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2020-01-24T09:25:29Z</cp:lastPrinted>
  <dcterms:created xsi:type="dcterms:W3CDTF">2016-09-16T10:27:35Z</dcterms:created>
  <dcterms:modified xsi:type="dcterms:W3CDTF">2020-01-24T09:25:36Z</dcterms:modified>
</cp:coreProperties>
</file>